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Nitra\_DUR_DSP\_ Zdrojove soubory\2022_01_13_aktualizace rozpoctu pro VO\"/>
    </mc:Choice>
  </mc:AlternateContent>
  <xr:revisionPtr revIDLastSave="0" documentId="13_ncr:1_{D812C9CC-D501-4D78-A401-6340D5E912DC}" xr6:coauthVersionLast="47" xr6:coauthVersionMax="47" xr10:uidLastSave="{00000000-0000-0000-0000-000000000000}"/>
  <bookViews>
    <workbookView xWindow="-120" yWindow="-120" windowWidth="29040" windowHeight="17640" xr2:uid="{2510E0E9-A6A8-48F3-B0CD-7BA77F4433D0}"/>
  </bookViews>
  <sheets>
    <sheet name="Rekapitulace" sheetId="2" r:id="rId1"/>
    <sheet name="CELKOVÝ" sheetId="3" r:id="rId2"/>
  </sheets>
  <externalReferences>
    <externalReference r:id="rId3"/>
    <externalReference r:id="rId4"/>
  </externalReferences>
  <definedNames>
    <definedName name="_BPK1">[1]Položky!#REF!</definedName>
    <definedName name="_BPK2">[1]Položky!#REF!</definedName>
    <definedName name="_BPK3">[1]Položky!#REF!</definedName>
    <definedName name="Dodavka">'[2]SO.1.09.2, Žabia fontána, techn'!$G$14</definedName>
    <definedName name="Dodavka0">[1]Položky!#REF!</definedName>
    <definedName name="HSV">'[2]SO.1.09.2, Žabia fontána, techn'!$E$14</definedName>
    <definedName name="HSV0">[1]Položky!#REF!</definedName>
    <definedName name="HZS">'[2]SO.1.09.2, Žabia fontána, techn'!$I$14</definedName>
    <definedName name="HZS0">[1]Položky!#REF!</definedName>
    <definedName name="Mont">'[2]SO.1.09.2, Žabia fontána, techn'!$H$14</definedName>
    <definedName name="Montaz0">[1]Položky!#REF!</definedName>
    <definedName name="PocetMJ">'[2]SO.1.09.2_Krycí_list'!$G$7</definedName>
    <definedName name="PSV">'[2]SO.1.09.2, Žabia fontána, techn'!$F$14</definedName>
    <definedName name="PSV0">[1]Položky!#REF!</definedName>
    <definedName name="SazbaDPH2">'[2]SO.1.09.2_Krycí_list'!#REF!</definedName>
    <definedName name="Typ">[1]Položky!#REF!</definedName>
    <definedName name="VRN">'[2]SO.1.09.2, Žabia fontána, techn'!#REF!</definedName>
    <definedName name="VRNKc">'[2]SO.1.09.2, Žabia fontána, techn'!#REF!</definedName>
    <definedName name="VRNnazev">'[2]SO.1.09.2, Žabia fontána, techn'!#REF!</definedName>
    <definedName name="VRNproc">[1]Rekapitulace!$F$19</definedName>
    <definedName name="VRNzakl">[1]Rekapitulace!$G$19</definedName>
    <definedName name="Zaklad22">'[2]SO.1.09.2_Krycí_list'!#REF!</definedName>
    <definedName name="Zaklad5">'[2]SO.1.09.2_Krycí_list'!$F$29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3" i="3" l="1"/>
  <c r="H81" i="3"/>
  <c r="H80" i="3"/>
  <c r="H70" i="3"/>
  <c r="H67" i="3"/>
  <c r="H61" i="3"/>
  <c r="H60" i="3"/>
  <c r="H48" i="3"/>
  <c r="H47" i="3"/>
  <c r="H46" i="3"/>
  <c r="H45" i="3"/>
  <c r="H43" i="3"/>
  <c r="H23" i="3"/>
  <c r="H22" i="3"/>
  <c r="H21" i="3"/>
  <c r="H20" i="3"/>
  <c r="H19" i="3"/>
  <c r="H17" i="3"/>
  <c r="H15" i="3"/>
  <c r="H13" i="3"/>
  <c r="H12" i="3"/>
  <c r="H11" i="3"/>
  <c r="H69" i="3"/>
  <c r="H63" i="3"/>
  <c r="H55" i="3"/>
  <c r="H52" i="3"/>
  <c r="A12" i="3"/>
  <c r="A13" i="3"/>
  <c r="A15" i="3" s="1"/>
  <c r="A17" i="3" s="1"/>
  <c r="A19" i="3" s="1"/>
  <c r="A20" i="3" s="1"/>
  <c r="A21" i="3" s="1"/>
  <c r="A22" i="3" s="1"/>
  <c r="H24" i="3"/>
  <c r="H31" i="3"/>
  <c r="H35" i="3"/>
  <c r="H44" i="3"/>
  <c r="H54" i="3"/>
  <c r="H57" i="3"/>
  <c r="H64" i="3"/>
  <c r="H73" i="3"/>
  <c r="H75" i="3"/>
  <c r="H79" i="3"/>
  <c r="H82" i="3"/>
  <c r="H84" i="3" l="1"/>
  <c r="H62" i="3"/>
  <c r="H65" i="3" s="1"/>
  <c r="H56" i="3"/>
  <c r="H58" i="3" s="1"/>
  <c r="H53" i="3"/>
  <c r="H51" i="3"/>
  <c r="H41" i="3"/>
  <c r="H39" i="3"/>
  <c r="H38" i="3"/>
  <c r="H37" i="3"/>
  <c r="H36" i="3"/>
  <c r="H33" i="3"/>
  <c r="H29" i="3"/>
  <c r="H27" i="3"/>
  <c r="H77" i="3"/>
  <c r="H71" i="3"/>
  <c r="H25" i="3"/>
  <c r="A27" i="3"/>
  <c r="A29" i="3" s="1"/>
  <c r="A31" i="3" s="1"/>
  <c r="A33" i="3" s="1"/>
  <c r="A35" i="3" s="1"/>
  <c r="A36" i="3" s="1"/>
  <c r="A37" i="3" s="1"/>
  <c r="A38" i="3" s="1"/>
  <c r="A39" i="3" s="1"/>
  <c r="A41" i="3" s="1"/>
  <c r="A23" i="3"/>
  <c r="A24" i="3" s="1"/>
  <c r="H49" i="3" l="1"/>
  <c r="H86" i="3" s="1"/>
  <c r="A43" i="3"/>
  <c r="A44" i="3" s="1"/>
  <c r="A51" i="3"/>
  <c r="A52" i="3" s="1"/>
  <c r="A53" i="3" s="1"/>
  <c r="A54" i="3" s="1"/>
  <c r="A55" i="3" s="1"/>
  <c r="A56" i="3" s="1"/>
  <c r="A57" i="3" s="1"/>
  <c r="A60" i="3" s="1"/>
  <c r="A61" i="3" s="1"/>
  <c r="A62" i="3" s="1"/>
  <c r="A63" i="3" s="1"/>
  <c r="A64" i="3" s="1"/>
  <c r="A67" i="3" s="1"/>
  <c r="A69" i="3" s="1"/>
  <c r="A70" i="3" s="1"/>
  <c r="A73" i="3" s="1"/>
  <c r="A75" i="3" s="1"/>
  <c r="A79" i="3" s="1"/>
  <c r="A80" i="3" s="1"/>
  <c r="A81" i="3" s="1"/>
  <c r="A82" i="3" s="1"/>
  <c r="A83" i="3" s="1"/>
  <c r="B7" i="2" l="1"/>
  <c r="B8" i="2" s="1"/>
  <c r="H87" i="3"/>
  <c r="H88" i="3" s="1"/>
  <c r="B9" i="2" l="1"/>
  <c r="B10" i="2" s="1"/>
</calcChain>
</file>

<file path=xl/sharedStrings.xml><?xml version="1.0" encoding="utf-8"?>
<sst xmlns="http://schemas.openxmlformats.org/spreadsheetml/2006/main" count="180" uniqueCount="132">
  <si>
    <t>Rekapitulace nákladů projektu:</t>
  </si>
  <si>
    <t>Název stavby:</t>
  </si>
  <si>
    <t>Návrh obnovy Starého parku v Nitre - Prodloužení rozvodů vody a vodovodní přípojky, celek</t>
  </si>
  <si>
    <t>Lokalita:</t>
  </si>
  <si>
    <t>Mesto Nitra</t>
  </si>
  <si>
    <t>Objednatel:</t>
  </si>
  <si>
    <t>Datum:</t>
  </si>
  <si>
    <t>ZRN BEZ DPH 20%</t>
  </si>
  <si>
    <t>CELKEM BEZ DPH 20%</t>
  </si>
  <si>
    <t>DPH 20%</t>
  </si>
  <si>
    <t>CELKEM S DPH 20%</t>
  </si>
  <si>
    <t>Cena celkem s DPH</t>
  </si>
  <si>
    <t>Cena celkem bez DPH</t>
  </si>
  <si>
    <t>ks</t>
  </si>
  <si>
    <t>Ocelová trubka zabetonovaná do země výšky 1,8 m</t>
  </si>
  <si>
    <t>Označení šoupěte ve vozovce modrou cedulkou</t>
  </si>
  <si>
    <t>Dezinfekce potrubí</t>
  </si>
  <si>
    <t>h</t>
  </si>
  <si>
    <t xml:space="preserve">Zazimování </t>
  </si>
  <si>
    <t>m</t>
  </si>
  <si>
    <t>Tlaková zkouška závlahového potrubí z LDPE nebo HDPE DN do 32</t>
  </si>
  <si>
    <t>899 92-4111</t>
  </si>
  <si>
    <t>Ostatní náklady</t>
  </si>
  <si>
    <t>Montáž ventilové šachty do průměru 15 cm</t>
  </si>
  <si>
    <t>Poklop uliční teleskopický, průměr 152 mm</t>
  </si>
  <si>
    <t>Montáž ventilové šachty do průměru 32 cm</t>
  </si>
  <si>
    <t>893 81-2222m</t>
  </si>
  <si>
    <t>Ventilová šachta velká kulatá zátěžová</t>
  </si>
  <si>
    <t>TVB-10RND</t>
  </si>
  <si>
    <t>Šachty</t>
  </si>
  <si>
    <t>Sestava pro zazimování</t>
  </si>
  <si>
    <t>WINTER34</t>
  </si>
  <si>
    <t>Nadzemní dvojčinný nerezový hydrant DN80 tuhý, délka 1,8 m</t>
  </si>
  <si>
    <t>Včetně připojení, rychlopřípojného klíče a otočné koncovky a montáže</t>
  </si>
  <si>
    <t>300 01-1113</t>
  </si>
  <si>
    <t>Mosazný hydrant 3/4"</t>
  </si>
  <si>
    <t>473-00</t>
  </si>
  <si>
    <t>Závlahový materiál</t>
  </si>
  <si>
    <t>Jádrový odvrt DN50-70 betonovou stěnou šachty</t>
  </si>
  <si>
    <t>Litinový poklop hranatý B125 uzamykatelný</t>
  </si>
  <si>
    <t>Zákrytová deska 144/114/20 B125</t>
  </si>
  <si>
    <t>Vodoměrná šachta 120/90/180 B125</t>
  </si>
  <si>
    <t>m3</t>
  </si>
  <si>
    <t>Podkladní beton C8/10 X0</t>
  </si>
  <si>
    <t>Vodoměrné šachty</t>
  </si>
  <si>
    <t>Kulový uzávěr 1" , vni x  vně</t>
  </si>
  <si>
    <t>MKVMF10</t>
  </si>
  <si>
    <t>Mosazný T-kus 1"</t>
  </si>
  <si>
    <t>MT10</t>
  </si>
  <si>
    <t xml:space="preserve">Mosazný zpětný ventil 5/4" vni </t>
  </si>
  <si>
    <t>MZV54</t>
  </si>
  <si>
    <t>Držák pro vodoměr 1"</t>
  </si>
  <si>
    <t>;</t>
  </si>
  <si>
    <t>Vodoměr 1", G5/4" mokroběžný, třída přesnsoti B, PN 16</t>
  </si>
  <si>
    <t>Mosazný šikmý filtr 5/4"</t>
  </si>
  <si>
    <t xml:space="preserve">Kulový uzávěr 5/4", vni x vni </t>
  </si>
  <si>
    <t>MKVFF54</t>
  </si>
  <si>
    <t>Armatury vodoměrných šachet</t>
  </si>
  <si>
    <r>
      <t>m</t>
    </r>
    <r>
      <rPr>
        <vertAlign val="superscript"/>
        <sz val="9"/>
        <rFont val="Arial"/>
        <family val="2"/>
        <charset val="238"/>
      </rPr>
      <t>2</t>
    </r>
  </si>
  <si>
    <t>Homogenizovaný asfaltový povrch ABJ/ABS tl.50 mm</t>
  </si>
  <si>
    <r>
      <t>m</t>
    </r>
    <r>
      <rPr>
        <vertAlign val="superscript"/>
        <sz val="9"/>
        <rFont val="Arial"/>
        <family val="2"/>
        <charset val="238"/>
      </rPr>
      <t>3</t>
    </r>
  </si>
  <si>
    <t>Betonový podklad komunikace tl.150 mm C 20/25 XC2</t>
  </si>
  <si>
    <t>Hutnění zásypu potrubí</t>
  </si>
  <si>
    <t>Podkladní štěrk komunikace frakce 16-32 mm tl.250 mm</t>
  </si>
  <si>
    <t>Rozebrání asfaltových vrstev komunikace v šířce 800 mm</t>
  </si>
  <si>
    <t>Řez asfaltového povrchu komunikace</t>
  </si>
  <si>
    <t>Včetně položení výstražné fólie do otevřeného výkopu</t>
  </si>
  <si>
    <t>100 01-1114</t>
  </si>
  <si>
    <t>Fólie výstražná s bleskem š. 22 cm, d. 50 m</t>
  </si>
  <si>
    <t>SKL000177665</t>
  </si>
  <si>
    <t xml:space="preserve">Včetně montáže kabelu v otevřeném výkopu </t>
  </si>
  <si>
    <t>100 01-1111</t>
  </si>
  <si>
    <t>* m</t>
  </si>
  <si>
    <t>Kabel CYKY-J 2x1,5 metráž</t>
  </si>
  <si>
    <t>CYKY-J 2x1,5</t>
  </si>
  <si>
    <t>Zemní souprava teleskopická 1,0-1,6 m</t>
  </si>
  <si>
    <t>960110016003</t>
  </si>
  <si>
    <t>ŠOUPÁTKO  samovyprazdňovací litinové 1"x1"</t>
  </si>
  <si>
    <t>249100100016</t>
  </si>
  <si>
    <t>Navrtávací pas pro navrtávání pod tlakem 250x1"</t>
  </si>
  <si>
    <t>380025000116</t>
  </si>
  <si>
    <t>Chránička potrubí PVC KG 110 - délka 3 m</t>
  </si>
  <si>
    <t>Včetně montáže potrubí v otevřeném výkopu vč. spojovacího amteriálu</t>
  </si>
  <si>
    <t>871 17-2101ms</t>
  </si>
  <si>
    <t>Potrubí HDPE 80 PE 32x2,0 PN 6</t>
  </si>
  <si>
    <t>80-0100</t>
  </si>
  <si>
    <t>871 18-2201ms</t>
  </si>
  <si>
    <t>Potrubí HDPE 100 PE 40x2,4 PN 10</t>
  </si>
  <si>
    <t>100-190</t>
  </si>
  <si>
    <t>871 21-2201ms</t>
  </si>
  <si>
    <t>Potrubí HDPE 100 PE 50x3,0 PN 10-tyč 6 m</t>
  </si>
  <si>
    <t>100-200M6</t>
  </si>
  <si>
    <t>Potrubí HDPE 100 PE 50x3,0 PN 10</t>
  </si>
  <si>
    <t>100-200</t>
  </si>
  <si>
    <t>Potrubí a kabely</t>
  </si>
  <si>
    <t>Poplatky za skládku horniny 1- 4, skupina 17 05 04 z Katalogu odpadů</t>
  </si>
  <si>
    <t>Vodorovné přemístění výkopku z horniny 1 až 4, na vzdálenost přes         9 000  do 10 000 m vč naložení a vyložení</t>
  </si>
  <si>
    <t>t</t>
  </si>
  <si>
    <t>Ruční přesun hmot do 100 m</t>
  </si>
  <si>
    <t>998 23-1611</t>
  </si>
  <si>
    <t>Šterk pro drenáž frakce 16-32 mm</t>
  </si>
  <si>
    <t>Lokální prohloubení výkopu 100x100 cm do hloubky 80 cm</t>
  </si>
  <si>
    <t>Zásypy vodoměrných šachet vč.hutnění</t>
  </si>
  <si>
    <t xml:space="preserve"> = 2x2,0x2,0x2,65</t>
  </si>
  <si>
    <t>Výkop vodoměrných šachet</t>
  </si>
  <si>
    <t>= 297*0,4*0,95+120*0,16*0,2</t>
  </si>
  <si>
    <t>Zásyp potrubí výkopkem včetně hutnění, v třídě těžitelnosti I., písčito hlinitá zemina</t>
  </si>
  <si>
    <t>003 01-1111</t>
  </si>
  <si>
    <t>= 297*0,4*0,15+120*0,16*0,15+0,3</t>
  </si>
  <si>
    <t xml:space="preserve">Podsyp a obsyp potrubí - frakce 0 - 12 mm </t>
  </si>
  <si>
    <t>002 01-1111</t>
  </si>
  <si>
    <t>Hloubení rýh rýhovačem hloubky do 35 cm šířky do 15 cm délky do 400 m</t>
  </si>
  <si>
    <t>132 15-3401</t>
  </si>
  <si>
    <t>Hluobení rýhy minibabrem hloubky do 110 cm šířky do 40 cm délky do 400 m</t>
  </si>
  <si>
    <t>001 01-1111</t>
  </si>
  <si>
    <t>Výkopové práce</t>
  </si>
  <si>
    <t>ZÁVLAHOVÝ SYSTÉM</t>
  </si>
  <si>
    <t>ZVL</t>
  </si>
  <si>
    <t>001</t>
  </si>
  <si>
    <t>Cena</t>
  </si>
  <si>
    <t>J.c. montáž</t>
  </si>
  <si>
    <t>J.c. dodávka</t>
  </si>
  <si>
    <t>množství</t>
  </si>
  <si>
    <t>MJ</t>
  </si>
  <si>
    <t>Popis</t>
  </si>
  <si>
    <t>Kód</t>
  </si>
  <si>
    <t>Poř.</t>
  </si>
  <si>
    <t>PŘÍLOHA B</t>
  </si>
  <si>
    <t>Název položky:</t>
  </si>
  <si>
    <t xml:space="preserve">Návrh obnovy Starého parku v Nitre - Prodloužení rozvodů vody a vodovodní přípojky
</t>
  </si>
  <si>
    <t>Akce:</t>
  </si>
  <si>
    <t>Rozpočet- závlahový systém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</si>
</sst>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Kč&quot;_-;\-* #,##0.00\ &quot;Kč&quot;_-;_-* &quot;-&quot;??\ &quot;Kč&quot;_-;_-@_-"/>
    <numFmt numFmtId="164" formatCode="_-[$€-2]\ * #,##0.00_-;\-[$€-2]\ * #,##0.00_-;_-[$€-2]\ * &quot;-&quot;??_-;_-@_-"/>
    <numFmt numFmtId="165" formatCode="0.0"/>
    <numFmt numFmtId="166" formatCode="#,##0.0\ &quot;Kč&quot;"/>
    <numFmt numFmtId="167" formatCode="_(#,##0.0??;&quot;- &quot;#,##0.0??;\–???;_(@_)"/>
    <numFmt numFmtId="168" formatCode="_(#,##0\._);;;_(@_)"/>
    <numFmt numFmtId="169" formatCode="_(#,##0_);[Red]&quot;- &quot;#,##0_);\–??;_(@_)"/>
    <numFmt numFmtId="170" formatCode="_(#,##0.00_);[Red]&quot;- &quot;#,##0.00_);\–??;_(@_)"/>
    <numFmt numFmtId="171" formatCode="#,##0.\-"/>
    <numFmt numFmtId="172" formatCode="_-* #,##0.00&quot; Kč&quot;_-;\-* #,##0.00&quot; Kč&quot;_-;_-* \-??&quot; Kč&quot;_-;_-@_-"/>
    <numFmt numFmtId="173" formatCode="#,##0.0\ [$€-1]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color indexed="10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color theme="4" tint="-0.249977111117893"/>
      <name val="Arial"/>
      <family val="2"/>
      <charset val="238"/>
    </font>
    <font>
      <sz val="9"/>
      <color rgb="FF0070C0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12"/>
      <color indexed="25"/>
      <name val="Arial"/>
      <family val="2"/>
      <charset val="238"/>
    </font>
    <font>
      <b/>
      <sz val="9"/>
      <color indexed="18"/>
      <name val="Arial"/>
      <family val="2"/>
      <charset val="238"/>
    </font>
    <font>
      <b/>
      <sz val="9"/>
      <color indexed="10"/>
      <name val="Arial"/>
      <family val="2"/>
      <charset val="238"/>
    </font>
    <font>
      <b/>
      <sz val="11"/>
      <name val="Arial CE"/>
      <family val="2"/>
      <charset val="238"/>
    </font>
    <font>
      <sz val="10"/>
      <name val="Arial CE"/>
      <family val="2"/>
      <charset val="238"/>
    </font>
    <font>
      <b/>
      <sz val="13"/>
      <color indexed="25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u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19" fillId="0" borderId="0"/>
  </cellStyleXfs>
  <cellXfs count="99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4" fillId="0" borderId="3" xfId="0" applyFont="1" applyBorder="1" applyAlignment="1">
      <alignment horizontal="left" vertical="center"/>
    </xf>
    <xf numFmtId="164" fontId="5" fillId="0" borderId="4" xfId="1" applyNumberFormat="1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>
      <alignment horizontal="left" vertical="center"/>
    </xf>
    <xf numFmtId="164" fontId="6" fillId="0" borderId="6" xfId="1" applyNumberFormat="1" applyFont="1" applyBorder="1" applyAlignment="1" applyProtection="1">
      <alignment horizontal="center" vertical="center"/>
    </xf>
    <xf numFmtId="0" fontId="4" fillId="0" borderId="7" xfId="0" applyFont="1" applyBorder="1"/>
    <xf numFmtId="164" fontId="4" fillId="0" borderId="8" xfId="1" applyNumberFormat="1" applyFont="1" applyBorder="1" applyAlignment="1" applyProtection="1">
      <alignment horizontal="center"/>
      <protection locked="0"/>
    </xf>
    <xf numFmtId="0" fontId="3" fillId="0" borderId="5" xfId="0" applyFont="1" applyBorder="1"/>
    <xf numFmtId="164" fontId="3" fillId="0" borderId="6" xfId="1" applyNumberFormat="1" applyFont="1" applyBorder="1" applyAlignment="1" applyProtection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7" fillId="0" borderId="0" xfId="0" applyFont="1" applyAlignment="1">
      <alignment wrapText="1"/>
    </xf>
    <xf numFmtId="16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166" fontId="2" fillId="0" borderId="9" xfId="0" applyNumberFormat="1" applyFont="1" applyBorder="1" applyAlignment="1">
      <alignment horizontal="right" vertical="center"/>
    </xf>
    <xf numFmtId="2" fontId="2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 wrapText="1"/>
    </xf>
    <xf numFmtId="165" fontId="0" fillId="0" borderId="0" xfId="0" applyNumberFormat="1"/>
    <xf numFmtId="165" fontId="2" fillId="0" borderId="0" xfId="0" applyNumberFormat="1" applyFont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 wrapText="1"/>
    </xf>
    <xf numFmtId="165" fontId="9" fillId="0" borderId="10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167" fontId="9" fillId="0" borderId="10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/>
    </xf>
    <xf numFmtId="168" fontId="8" fillId="0" borderId="10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left" vertical="center"/>
    </xf>
    <xf numFmtId="165" fontId="8" fillId="0" borderId="10" xfId="0" applyNumberFormat="1" applyFont="1" applyBorder="1" applyAlignment="1">
      <alignment horizontal="center" vertical="center"/>
    </xf>
    <xf numFmtId="165" fontId="10" fillId="0" borderId="11" xfId="0" applyNumberFormat="1" applyFont="1" applyBorder="1" applyAlignment="1">
      <alignment horizontal="center" vertical="center"/>
    </xf>
    <xf numFmtId="2" fontId="10" fillId="0" borderId="11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left" wrapText="1"/>
    </xf>
    <xf numFmtId="49" fontId="10" fillId="0" borderId="11" xfId="0" applyNumberFormat="1" applyFont="1" applyBorder="1" applyAlignment="1">
      <alignment horizontal="left"/>
    </xf>
    <xf numFmtId="168" fontId="10" fillId="0" borderId="11" xfId="0" applyNumberFormat="1" applyFont="1" applyBorder="1" applyAlignment="1">
      <alignment vertical="center"/>
    </xf>
    <xf numFmtId="165" fontId="10" fillId="0" borderId="12" xfId="0" applyNumberFormat="1" applyFont="1" applyBorder="1" applyAlignment="1">
      <alignment horizontal="center" vertical="center"/>
    </xf>
    <xf numFmtId="165" fontId="11" fillId="0" borderId="12" xfId="0" applyNumberFormat="1" applyFont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left" vertical="center" wrapText="1"/>
    </xf>
    <xf numFmtId="49" fontId="8" fillId="0" borderId="12" xfId="0" applyNumberFormat="1" applyFont="1" applyBorder="1" applyAlignment="1">
      <alignment horizontal="left" vertical="center"/>
    </xf>
    <xf numFmtId="168" fontId="8" fillId="0" borderId="12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3" fillId="0" borderId="10" xfId="0" applyNumberFormat="1" applyFont="1" applyBorder="1" applyAlignment="1">
      <alignment horizontal="left" vertical="center" wrapText="1"/>
    </xf>
    <xf numFmtId="2" fontId="9" fillId="0" borderId="12" xfId="0" applyNumberFormat="1" applyFont="1" applyBorder="1" applyAlignment="1">
      <alignment horizontal="center" vertical="center"/>
    </xf>
    <xf numFmtId="165" fontId="9" fillId="0" borderId="10" xfId="2" applyNumberFormat="1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  <xf numFmtId="167" fontId="9" fillId="0" borderId="12" xfId="0" applyNumberFormat="1" applyFont="1" applyBorder="1" applyAlignment="1">
      <alignment horizontal="center" vertical="center"/>
    </xf>
    <xf numFmtId="165" fontId="9" fillId="0" borderId="12" xfId="0" applyNumberFormat="1" applyFont="1" applyBorder="1" applyAlignment="1">
      <alignment horizontal="center" vertical="center"/>
    </xf>
    <xf numFmtId="165" fontId="8" fillId="0" borderId="12" xfId="0" applyNumberFormat="1" applyFont="1" applyBorder="1" applyAlignment="1">
      <alignment horizontal="center" vertical="center"/>
    </xf>
    <xf numFmtId="169" fontId="10" fillId="0" borderId="11" xfId="0" applyNumberFormat="1" applyFont="1" applyBorder="1" applyAlignment="1">
      <alignment horizontal="center" vertical="center"/>
    </xf>
    <xf numFmtId="167" fontId="10" fillId="0" borderId="11" xfId="0" applyNumberFormat="1" applyFont="1" applyBorder="1" applyAlignment="1">
      <alignment horizontal="center" vertical="center"/>
    </xf>
    <xf numFmtId="169" fontId="10" fillId="0" borderId="0" xfId="0" applyNumberFormat="1" applyFont="1" applyAlignment="1">
      <alignment horizontal="center" vertical="center"/>
    </xf>
    <xf numFmtId="170" fontId="10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/>
    <xf numFmtId="169" fontId="6" fillId="0" borderId="0" xfId="0" applyNumberFormat="1" applyFont="1" applyAlignment="1">
      <alignment horizontal="center"/>
    </xf>
    <xf numFmtId="170" fontId="15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center"/>
    </xf>
    <xf numFmtId="2" fontId="16" fillId="0" borderId="13" xfId="0" applyNumberFormat="1" applyFont="1" applyBorder="1" applyAlignment="1">
      <alignment horizontal="center" wrapText="1"/>
    </xf>
    <xf numFmtId="49" fontId="16" fillId="0" borderId="13" xfId="0" applyNumberFormat="1" applyFont="1" applyBorder="1" applyAlignment="1">
      <alignment horizontal="center" wrapText="1"/>
    </xf>
    <xf numFmtId="49" fontId="17" fillId="0" borderId="13" xfId="0" applyNumberFormat="1" applyFont="1" applyBorder="1" applyAlignment="1">
      <alignment horizontal="left" wrapText="1"/>
    </xf>
    <xf numFmtId="49" fontId="16" fillId="0" borderId="0" xfId="0" applyNumberFormat="1" applyFont="1" applyAlignment="1">
      <alignment horizontal="left" wrapText="1"/>
    </xf>
    <xf numFmtId="49" fontId="16" fillId="0" borderId="0" xfId="0" applyNumberFormat="1" applyFont="1" applyAlignment="1">
      <alignment horizontal="center" wrapText="1"/>
    </xf>
    <xf numFmtId="49" fontId="16" fillId="0" borderId="14" xfId="0" applyNumberFormat="1" applyFont="1" applyBorder="1" applyAlignment="1">
      <alignment horizontal="center" wrapText="1"/>
    </xf>
    <xf numFmtId="165" fontId="16" fillId="0" borderId="14" xfId="0" applyNumberFormat="1" applyFont="1" applyBorder="1" applyAlignment="1">
      <alignment horizontal="center" wrapText="1"/>
    </xf>
    <xf numFmtId="2" fontId="16" fillId="0" borderId="14" xfId="0" applyNumberFormat="1" applyFont="1" applyBorder="1" applyAlignment="1">
      <alignment horizontal="center" wrapText="1"/>
    </xf>
    <xf numFmtId="49" fontId="16" fillId="0" borderId="14" xfId="0" applyNumberFormat="1" applyFont="1" applyBorder="1" applyAlignment="1">
      <alignment horizontal="left" wrapText="1"/>
    </xf>
    <xf numFmtId="171" fontId="18" fillId="0" borderId="0" xfId="0" applyNumberFormat="1" applyFont="1" applyAlignment="1">
      <alignment horizontal="right"/>
    </xf>
    <xf numFmtId="0" fontId="19" fillId="0" borderId="0" xfId="3" applyAlignment="1">
      <alignment horizontal="right"/>
    </xf>
    <xf numFmtId="2" fontId="15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49" fontId="20" fillId="0" borderId="0" xfId="0" applyNumberFormat="1" applyFont="1" applyAlignment="1">
      <alignment vertical="center" wrapText="1"/>
    </xf>
    <xf numFmtId="49" fontId="15" fillId="0" borderId="0" xfId="0" applyNumberFormat="1" applyFont="1" applyAlignment="1">
      <alignment horizontal="left"/>
    </xf>
    <xf numFmtId="168" fontId="15" fillId="0" borderId="0" xfId="0" applyNumberFormat="1" applyFont="1"/>
    <xf numFmtId="172" fontId="19" fillId="0" borderId="0" xfId="3" applyNumberFormat="1" applyAlignment="1">
      <alignment horizontal="right" vertical="center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vertical="top" wrapText="1"/>
    </xf>
    <xf numFmtId="0" fontId="23" fillId="0" borderId="0" xfId="0" applyFont="1" applyAlignment="1">
      <alignment horizontal="left" vertical="center"/>
    </xf>
    <xf numFmtId="173" fontId="2" fillId="0" borderId="0" xfId="0" applyNumberFormat="1" applyFont="1" applyAlignment="1">
      <alignment horizontal="right" vertical="center"/>
    </xf>
    <xf numFmtId="173" fontId="2" fillId="0" borderId="9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0" fillId="0" borderId="0" xfId="0" applyAlignment="1">
      <alignment horizontal="left" vertical="top" wrapText="1"/>
    </xf>
  </cellXfs>
  <cellStyles count="4">
    <cellStyle name="Měna" xfId="1" builtinId="4"/>
    <cellStyle name="Normální" xfId="0" builtinId="0"/>
    <cellStyle name="Normální 2" xfId="2" xr:uid="{45840DD9-3A5D-4AC8-9207-0AB003F0ED95}"/>
    <cellStyle name="normální_specifikace mat.-kanal.přípojky A-H" xfId="3" xr:uid="{CB5A2C6B-11D6-42A4-96B6-92A0EDE6D4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526676</xdr:colOff>
      <xdr:row>2</xdr:row>
      <xdr:rowOff>22412</xdr:rowOff>
    </xdr:from>
    <xdr:to>
      <xdr:col>7</xdr:col>
      <xdr:colOff>1099932</xdr:colOff>
      <xdr:row>4</xdr:row>
      <xdr:rowOff>147918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1C2A7A8B-ECB4-4185-ABF5-C21676E12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5076" y="403412"/>
          <a:ext cx="1916281" cy="506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itra/_DUR_DSP/Dokumentace%20od%20externist&#367;/Vodni%20prvek_Jerabek/Rozpo&#269;et_Nit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itra/_DUR_DSP/_%20Zdrojove%20soubory/rozpo&#269;ty_souhrn&#283;/rozpocty_souhrne_nitra_E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7">
          <cell r="G7">
            <v>0</v>
          </cell>
        </row>
      </sheetData>
      <sheetData sheetId="1">
        <row r="19">
          <cell r="F19">
            <v>1.4999999999999999E-2</v>
          </cell>
          <cell r="G19">
            <v>62347.50635623077</v>
          </cell>
        </row>
      </sheetData>
      <sheetData sheetId="2">
        <row r="28">
          <cell r="G28">
            <v>4222.9102799999991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"/>
      <sheetName val="Krycí_list_rozpočtu"/>
      <sheetName val="Stavební rozpočet"/>
      <sheetName val="SO.1.07_krycí_list"/>
      <sheetName val="D1.07, pripojky elektriny"/>
      <sheetName val="SO.1.09.2_Krycí_list"/>
      <sheetName val="SO.1.09.2, Žabia fontána, techn"/>
    </sheetNames>
    <sheetDataSet>
      <sheetData sheetId="0"/>
      <sheetData sheetId="1"/>
      <sheetData sheetId="2"/>
      <sheetData sheetId="3"/>
      <sheetData sheetId="4"/>
      <sheetData sheetId="5">
        <row r="7">
          <cell r="G7">
            <v>0</v>
          </cell>
        </row>
        <row r="29">
          <cell r="F29">
            <v>62347.50635623077</v>
          </cell>
        </row>
      </sheetData>
      <sheetData sheetId="6">
        <row r="14">
          <cell r="E14">
            <v>9796.9555869999986</v>
          </cell>
          <cell r="F14">
            <v>0</v>
          </cell>
          <cell r="G14">
            <v>0</v>
          </cell>
          <cell r="H14">
            <v>52550.550769230773</v>
          </cell>
          <cell r="I1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F1A33-2BC5-4975-A822-79C0D259771A}">
  <dimension ref="A1:B10"/>
  <sheetViews>
    <sheetView tabSelected="1" zoomScale="160" zoomScaleNormal="160" workbookViewId="0">
      <selection activeCell="B16" sqref="B16"/>
    </sheetView>
  </sheetViews>
  <sheetFormatPr defaultRowHeight="15" x14ac:dyDescent="0.25"/>
  <cols>
    <col min="1" max="1" width="43.140625" customWidth="1"/>
    <col min="2" max="2" width="35.28515625" customWidth="1"/>
  </cols>
  <sheetData>
    <row r="1" spans="1:2" ht="15.75" x14ac:dyDescent="0.25">
      <c r="A1" s="1" t="s">
        <v>0</v>
      </c>
    </row>
    <row r="2" spans="1:2" ht="45" x14ac:dyDescent="0.25">
      <c r="A2" s="2" t="s">
        <v>1</v>
      </c>
      <c r="B2" s="3" t="s">
        <v>2</v>
      </c>
    </row>
    <row r="3" spans="1:2" ht="15.75" x14ac:dyDescent="0.25">
      <c r="A3" s="2" t="s">
        <v>3</v>
      </c>
      <c r="B3" s="4" t="s">
        <v>4</v>
      </c>
    </row>
    <row r="4" spans="1:2" ht="15.75" x14ac:dyDescent="0.25">
      <c r="A4" s="2" t="s">
        <v>5</v>
      </c>
      <c r="B4" s="4" t="s">
        <v>4</v>
      </c>
    </row>
    <row r="5" spans="1:2" ht="16.5" thickBot="1" x14ac:dyDescent="0.3">
      <c r="A5" s="2" t="s">
        <v>6</v>
      </c>
      <c r="B5" s="5">
        <v>44578</v>
      </c>
    </row>
    <row r="6" spans="1:2" ht="15.75" x14ac:dyDescent="0.25">
      <c r="A6" s="96"/>
      <c r="B6" s="97"/>
    </row>
    <row r="7" spans="1:2" ht="15.75" thickBot="1" x14ac:dyDescent="0.3">
      <c r="A7" s="6" t="s">
        <v>7</v>
      </c>
      <c r="B7" s="7">
        <f>CELKOVÝ!H86</f>
        <v>0</v>
      </c>
    </row>
    <row r="8" spans="1:2" ht="16.5" thickBot="1" x14ac:dyDescent="0.3">
      <c r="A8" s="8" t="s">
        <v>8</v>
      </c>
      <c r="B8" s="9">
        <f>B7</f>
        <v>0</v>
      </c>
    </row>
    <row r="9" spans="1:2" ht="16.5" thickBot="1" x14ac:dyDescent="0.3">
      <c r="A9" s="10" t="s">
        <v>9</v>
      </c>
      <c r="B9" s="11">
        <f>(B7/100)*20</f>
        <v>0</v>
      </c>
    </row>
    <row r="10" spans="1:2" ht="16.5" thickBot="1" x14ac:dyDescent="0.3">
      <c r="A10" s="12" t="s">
        <v>10</v>
      </c>
      <c r="B10" s="13">
        <f>SUM(B8:B9)</f>
        <v>0</v>
      </c>
    </row>
  </sheetData>
  <mergeCells count="1">
    <mergeCell ref="A6:B6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389C1-1E28-4028-A26E-E46D17DF868C}">
  <dimension ref="A1:K90"/>
  <sheetViews>
    <sheetView topLeftCell="A46" zoomScale="85" zoomScaleNormal="85" workbookViewId="0">
      <selection activeCell="J26" sqref="J26"/>
    </sheetView>
  </sheetViews>
  <sheetFormatPr defaultRowHeight="15" x14ac:dyDescent="0.25"/>
  <cols>
    <col min="1" max="1" width="5.7109375" customWidth="1"/>
    <col min="2" max="2" width="13.5703125" style="4" customWidth="1"/>
    <col min="3" max="3" width="57.85546875" style="17" customWidth="1"/>
    <col min="4" max="4" width="6.85546875" style="14" customWidth="1"/>
    <col min="5" max="5" width="9.7109375" style="16" customWidth="1"/>
    <col min="6" max="6" width="12.7109375" style="15" customWidth="1"/>
    <col min="7" max="7" width="12.7109375" style="14" customWidth="1"/>
    <col min="8" max="8" width="17.140625" style="14" customWidth="1"/>
    <col min="10" max="10" width="44" customWidth="1"/>
  </cols>
  <sheetData>
    <row r="1" spans="1:8" ht="18.75" x14ac:dyDescent="0.25">
      <c r="A1" s="83"/>
      <c r="B1" s="93" t="s">
        <v>131</v>
      </c>
      <c r="C1" s="88"/>
      <c r="D1" s="87"/>
      <c r="E1" s="86"/>
      <c r="F1" s="85"/>
      <c r="G1" s="85"/>
      <c r="H1" s="84"/>
    </row>
    <row r="2" spans="1:8" ht="32.25" customHeight="1" x14ac:dyDescent="0.25">
      <c r="A2" s="83"/>
      <c r="B2" s="91" t="s">
        <v>130</v>
      </c>
      <c r="C2" s="92" t="s">
        <v>129</v>
      </c>
      <c r="D2" s="87"/>
      <c r="E2" s="86"/>
      <c r="F2" s="85"/>
      <c r="G2" s="85"/>
      <c r="H2" s="84"/>
    </row>
    <row r="3" spans="1:8" ht="15.75" x14ac:dyDescent="0.25">
      <c r="A3" s="83"/>
      <c r="B3" s="91" t="s">
        <v>128</v>
      </c>
      <c r="C3" s="88" t="s">
        <v>127</v>
      </c>
      <c r="D3" s="87"/>
      <c r="E3" s="86"/>
      <c r="F3" s="85"/>
      <c r="G3" s="85"/>
      <c r="H3" s="84"/>
    </row>
    <row r="4" spans="1:8" ht="15.75" x14ac:dyDescent="0.25">
      <c r="A4" s="83"/>
      <c r="B4" s="91" t="s">
        <v>6</v>
      </c>
      <c r="C4" s="90">
        <v>44215</v>
      </c>
      <c r="D4" s="87"/>
      <c r="E4" s="86"/>
      <c r="F4" s="85"/>
      <c r="G4" s="85"/>
      <c r="H4" s="84"/>
    </row>
    <row r="5" spans="1:8" ht="15.75" x14ac:dyDescent="0.25">
      <c r="A5" s="83"/>
      <c r="B5" s="89"/>
      <c r="C5" s="88"/>
      <c r="D5" s="87"/>
      <c r="E5" s="86"/>
      <c r="F5" s="85"/>
      <c r="G5" s="85"/>
      <c r="H5" s="84"/>
    </row>
    <row r="6" spans="1:8" ht="16.5" x14ac:dyDescent="0.25">
      <c r="A6" s="83"/>
      <c r="B6" s="82"/>
      <c r="C6" s="81"/>
      <c r="D6" s="80"/>
      <c r="E6" s="79"/>
      <c r="F6" s="67"/>
      <c r="G6" s="78"/>
      <c r="H6" s="77"/>
    </row>
    <row r="7" spans="1:8" ht="15.75" thickBot="1" x14ac:dyDescent="0.3">
      <c r="A7" s="73" t="s">
        <v>126</v>
      </c>
      <c r="B7" s="76" t="s">
        <v>125</v>
      </c>
      <c r="C7" s="76" t="s">
        <v>124</v>
      </c>
      <c r="D7" s="73" t="s">
        <v>123</v>
      </c>
      <c r="E7" s="75" t="s">
        <v>122</v>
      </c>
      <c r="F7" s="74" t="s">
        <v>121</v>
      </c>
      <c r="G7" s="73" t="s">
        <v>120</v>
      </c>
      <c r="H7" s="73" t="s">
        <v>119</v>
      </c>
    </row>
    <row r="8" spans="1:8" ht="15.75" x14ac:dyDescent="0.25">
      <c r="A8" s="72"/>
      <c r="B8" s="71"/>
      <c r="C8" s="70"/>
      <c r="D8" s="69"/>
      <c r="E8" s="68"/>
      <c r="F8" s="67"/>
      <c r="G8" s="66"/>
      <c r="H8" s="65"/>
    </row>
    <row r="9" spans="1:8" ht="15.75" x14ac:dyDescent="0.25">
      <c r="A9" s="64" t="s">
        <v>118</v>
      </c>
      <c r="B9" s="63" t="s">
        <v>117</v>
      </c>
      <c r="C9" s="62" t="s">
        <v>116</v>
      </c>
      <c r="D9" s="61"/>
      <c r="E9" s="60"/>
      <c r="F9" s="59"/>
      <c r="G9" s="58"/>
      <c r="H9" s="57"/>
    </row>
    <row r="10" spans="1:8" x14ac:dyDescent="0.25">
      <c r="A10" s="39"/>
      <c r="B10" s="38"/>
      <c r="C10" s="37" t="s">
        <v>115</v>
      </c>
      <c r="D10" s="36"/>
      <c r="E10" s="35"/>
      <c r="F10" s="34"/>
      <c r="G10" s="56"/>
      <c r="H10" s="55"/>
    </row>
    <row r="11" spans="1:8" ht="27" customHeight="1" x14ac:dyDescent="0.25">
      <c r="A11" s="31">
        <v>1</v>
      </c>
      <c r="B11" s="32" t="s">
        <v>114</v>
      </c>
      <c r="C11" s="29" t="s">
        <v>113</v>
      </c>
      <c r="D11" s="30" t="s">
        <v>19</v>
      </c>
      <c r="E11" s="27">
        <v>297</v>
      </c>
      <c r="F11" s="26"/>
      <c r="G11" s="26">
        <v>0</v>
      </c>
      <c r="H11" s="25">
        <f>F11*E11+G11*E11</f>
        <v>0</v>
      </c>
    </row>
    <row r="12" spans="1:8" ht="27" customHeight="1" x14ac:dyDescent="0.25">
      <c r="A12" s="31">
        <f>A11+1</f>
        <v>2</v>
      </c>
      <c r="B12" s="32" t="s">
        <v>112</v>
      </c>
      <c r="C12" s="29" t="s">
        <v>111</v>
      </c>
      <c r="D12" s="30" t="s">
        <v>19</v>
      </c>
      <c r="E12" s="27">
        <v>120</v>
      </c>
      <c r="F12" s="26"/>
      <c r="G12" s="26">
        <v>0</v>
      </c>
      <c r="H12" s="25">
        <f>F12*E12+G12*E12</f>
        <v>0</v>
      </c>
    </row>
    <row r="13" spans="1:8" x14ac:dyDescent="0.25">
      <c r="A13" s="31">
        <f>A12+1</f>
        <v>3</v>
      </c>
      <c r="B13" s="32" t="s">
        <v>110</v>
      </c>
      <c r="C13" s="29" t="s">
        <v>109</v>
      </c>
      <c r="D13" s="30" t="s">
        <v>60</v>
      </c>
      <c r="E13" s="27">
        <v>21</v>
      </c>
      <c r="F13" s="26">
        <v>0</v>
      </c>
      <c r="G13" s="26">
        <v>0</v>
      </c>
      <c r="H13" s="25">
        <f>F13*E13+G13*E13</f>
        <v>0</v>
      </c>
    </row>
    <row r="14" spans="1:8" x14ac:dyDescent="0.25">
      <c r="A14" s="31"/>
      <c r="B14" s="32"/>
      <c r="C14" s="48" t="s">
        <v>108</v>
      </c>
      <c r="D14" s="30"/>
      <c r="E14" s="27"/>
      <c r="F14" s="26"/>
      <c r="G14" s="26"/>
      <c r="H14" s="25"/>
    </row>
    <row r="15" spans="1:8" ht="27" customHeight="1" x14ac:dyDescent="0.25">
      <c r="A15" s="31">
        <f>A13+1</f>
        <v>4</v>
      </c>
      <c r="B15" s="32" t="s">
        <v>107</v>
      </c>
      <c r="C15" s="29" t="s">
        <v>106</v>
      </c>
      <c r="D15" s="30" t="s">
        <v>60</v>
      </c>
      <c r="E15" s="27">
        <v>116.7</v>
      </c>
      <c r="F15" s="26"/>
      <c r="G15" s="26">
        <v>0</v>
      </c>
      <c r="H15" s="25">
        <f>F15*E15+G15*E15</f>
        <v>0</v>
      </c>
    </row>
    <row r="16" spans="1:8" x14ac:dyDescent="0.25">
      <c r="A16" s="31"/>
      <c r="B16" s="32"/>
      <c r="C16" s="48" t="s">
        <v>105</v>
      </c>
      <c r="D16" s="30"/>
      <c r="E16" s="27"/>
      <c r="F16" s="26"/>
      <c r="G16" s="26"/>
      <c r="H16" s="25"/>
    </row>
    <row r="17" spans="1:8" x14ac:dyDescent="0.25">
      <c r="A17" s="31">
        <f>A15+1</f>
        <v>5</v>
      </c>
      <c r="B17" s="32"/>
      <c r="C17" s="29" t="s">
        <v>104</v>
      </c>
      <c r="D17" s="30" t="s">
        <v>60</v>
      </c>
      <c r="E17" s="27">
        <v>10.6</v>
      </c>
      <c r="F17" s="26"/>
      <c r="G17" s="26">
        <v>0</v>
      </c>
      <c r="H17" s="25">
        <f>F17*E17+G17*E17</f>
        <v>0</v>
      </c>
    </row>
    <row r="18" spans="1:8" x14ac:dyDescent="0.25">
      <c r="A18" s="31"/>
      <c r="B18" s="32"/>
      <c r="C18" s="48" t="s">
        <v>103</v>
      </c>
      <c r="D18" s="30"/>
      <c r="E18" s="27"/>
      <c r="F18" s="26"/>
      <c r="G18" s="26"/>
      <c r="H18" s="25"/>
    </row>
    <row r="19" spans="1:8" x14ac:dyDescent="0.25">
      <c r="A19" s="31">
        <f>A17+1</f>
        <v>6</v>
      </c>
      <c r="B19" s="32"/>
      <c r="C19" s="29" t="s">
        <v>102</v>
      </c>
      <c r="D19" s="30" t="s">
        <v>60</v>
      </c>
      <c r="E19" s="27">
        <v>6.8</v>
      </c>
      <c r="F19" s="26"/>
      <c r="G19" s="26">
        <v>0</v>
      </c>
      <c r="H19" s="25">
        <f t="shared" ref="H19:H24" si="0">F19*E19+G19*E19</f>
        <v>0</v>
      </c>
    </row>
    <row r="20" spans="1:8" x14ac:dyDescent="0.25">
      <c r="A20" s="31">
        <f>A19+1</f>
        <v>7</v>
      </c>
      <c r="B20" s="32"/>
      <c r="C20" s="29" t="s">
        <v>101</v>
      </c>
      <c r="D20" s="30" t="s">
        <v>60</v>
      </c>
      <c r="E20" s="27">
        <v>0.8</v>
      </c>
      <c r="F20" s="26"/>
      <c r="G20" s="26">
        <v>0</v>
      </c>
      <c r="H20" s="25">
        <f t="shared" si="0"/>
        <v>0</v>
      </c>
    </row>
    <row r="21" spans="1:8" x14ac:dyDescent="0.25">
      <c r="A21" s="31">
        <f>A20+1</f>
        <v>8</v>
      </c>
      <c r="B21" s="32"/>
      <c r="C21" s="29" t="s">
        <v>100</v>
      </c>
      <c r="D21" s="30" t="s">
        <v>97</v>
      </c>
      <c r="E21" s="27">
        <v>0.5</v>
      </c>
      <c r="F21" s="26"/>
      <c r="G21" s="26">
        <v>0</v>
      </c>
      <c r="H21" s="25">
        <f t="shared" si="0"/>
        <v>0</v>
      </c>
    </row>
    <row r="22" spans="1:8" x14ac:dyDescent="0.25">
      <c r="A22" s="31">
        <f>A21+1</f>
        <v>9</v>
      </c>
      <c r="B22" s="32" t="s">
        <v>99</v>
      </c>
      <c r="C22" s="29" t="s">
        <v>98</v>
      </c>
      <c r="D22" s="30" t="s">
        <v>97</v>
      </c>
      <c r="E22" s="27">
        <v>2</v>
      </c>
      <c r="F22" s="26"/>
      <c r="G22" s="26">
        <v>0</v>
      </c>
      <c r="H22" s="25">
        <f t="shared" si="0"/>
        <v>0</v>
      </c>
    </row>
    <row r="23" spans="1:8" ht="25.5" customHeight="1" x14ac:dyDescent="0.25">
      <c r="A23" s="31">
        <f>A22+1</f>
        <v>10</v>
      </c>
      <c r="B23" s="32"/>
      <c r="C23" s="29" t="s">
        <v>96</v>
      </c>
      <c r="D23" s="30" t="s">
        <v>60</v>
      </c>
      <c r="E23" s="27">
        <v>3</v>
      </c>
      <c r="F23" s="26"/>
      <c r="G23" s="26">
        <v>0</v>
      </c>
      <c r="H23" s="25">
        <f t="shared" si="0"/>
        <v>0</v>
      </c>
    </row>
    <row r="24" spans="1:8" x14ac:dyDescent="0.25">
      <c r="A24" s="31">
        <f>A23+1</f>
        <v>11</v>
      </c>
      <c r="B24" s="32"/>
      <c r="C24" s="29" t="s">
        <v>95</v>
      </c>
      <c r="D24" s="30" t="s">
        <v>60</v>
      </c>
      <c r="E24" s="27">
        <v>3</v>
      </c>
      <c r="F24" s="26"/>
      <c r="G24" s="26">
        <v>0</v>
      </c>
      <c r="H24" s="25">
        <f t="shared" si="0"/>
        <v>0</v>
      </c>
    </row>
    <row r="25" spans="1:8" x14ac:dyDescent="0.25">
      <c r="A25" s="46"/>
      <c r="B25" s="45"/>
      <c r="C25" s="44"/>
      <c r="D25" s="43"/>
      <c r="E25" s="42"/>
      <c r="F25" s="40"/>
      <c r="G25" s="40"/>
      <c r="H25" s="40">
        <f>SUM(H11:H24)</f>
        <v>0</v>
      </c>
    </row>
    <row r="26" spans="1:8" x14ac:dyDescent="0.25">
      <c r="A26" s="39"/>
      <c r="B26" s="38"/>
      <c r="C26" s="37" t="s">
        <v>94</v>
      </c>
      <c r="D26" s="36"/>
      <c r="E26" s="35"/>
      <c r="F26" s="34"/>
      <c r="G26" s="34"/>
      <c r="H26" s="34"/>
    </row>
    <row r="27" spans="1:8" x14ac:dyDescent="0.25">
      <c r="A27" s="31">
        <f>A22+1</f>
        <v>10</v>
      </c>
      <c r="B27" s="32" t="s">
        <v>93</v>
      </c>
      <c r="C27" s="29" t="s">
        <v>92</v>
      </c>
      <c r="D27" s="28" t="s">
        <v>72</v>
      </c>
      <c r="E27" s="27">
        <v>200</v>
      </c>
      <c r="F27" s="33">
        <v>0</v>
      </c>
      <c r="G27" s="26">
        <v>0</v>
      </c>
      <c r="H27" s="25">
        <f>F27*E27+G27*E27</f>
        <v>0</v>
      </c>
    </row>
    <row r="28" spans="1:8" ht="16.5" customHeight="1" x14ac:dyDescent="0.25">
      <c r="A28" s="31"/>
      <c r="B28" s="48" t="s">
        <v>89</v>
      </c>
      <c r="C28" s="48" t="s">
        <v>82</v>
      </c>
      <c r="D28" s="30"/>
      <c r="E28" s="27"/>
      <c r="F28" s="26"/>
      <c r="G28" s="26"/>
      <c r="H28" s="25"/>
    </row>
    <row r="29" spans="1:8" x14ac:dyDescent="0.25">
      <c r="A29" s="31">
        <f>A27+1</f>
        <v>11</v>
      </c>
      <c r="B29" s="32" t="s">
        <v>91</v>
      </c>
      <c r="C29" s="29" t="s">
        <v>90</v>
      </c>
      <c r="D29" s="28" t="s">
        <v>13</v>
      </c>
      <c r="E29" s="27">
        <v>6</v>
      </c>
      <c r="F29" s="33">
        <v>0</v>
      </c>
      <c r="G29" s="26">
        <v>0</v>
      </c>
      <c r="H29" s="25">
        <f>F29*E29+G29*E29</f>
        <v>0</v>
      </c>
    </row>
    <row r="30" spans="1:8" ht="16.5" customHeight="1" x14ac:dyDescent="0.25">
      <c r="A30" s="31"/>
      <c r="B30" s="48" t="s">
        <v>89</v>
      </c>
      <c r="C30" s="48" t="s">
        <v>82</v>
      </c>
      <c r="D30" s="30"/>
      <c r="E30" s="27"/>
      <c r="F30" s="26"/>
      <c r="G30" s="26"/>
      <c r="H30" s="25"/>
    </row>
    <row r="31" spans="1:8" x14ac:dyDescent="0.25">
      <c r="A31" s="31">
        <f>A29+1</f>
        <v>12</v>
      </c>
      <c r="B31" s="32" t="s">
        <v>88</v>
      </c>
      <c r="C31" s="29" t="s">
        <v>87</v>
      </c>
      <c r="D31" s="28" t="s">
        <v>72</v>
      </c>
      <c r="E31" s="27">
        <v>100</v>
      </c>
      <c r="F31" s="33">
        <v>0</v>
      </c>
      <c r="G31" s="26">
        <v>0</v>
      </c>
      <c r="H31" s="25">
        <f>F31*E31+G31*E31</f>
        <v>0</v>
      </c>
    </row>
    <row r="32" spans="1:8" ht="16.5" customHeight="1" x14ac:dyDescent="0.25">
      <c r="A32" s="31"/>
      <c r="B32" s="48" t="s">
        <v>86</v>
      </c>
      <c r="C32" s="48" t="s">
        <v>82</v>
      </c>
      <c r="D32" s="30"/>
      <c r="E32" s="27"/>
      <c r="F32" s="26"/>
      <c r="G32" s="26"/>
      <c r="H32" s="25"/>
    </row>
    <row r="33" spans="1:8" x14ac:dyDescent="0.25">
      <c r="A33" s="31">
        <f>A31+1</f>
        <v>13</v>
      </c>
      <c r="B33" s="32" t="s">
        <v>85</v>
      </c>
      <c r="C33" s="29" t="s">
        <v>84</v>
      </c>
      <c r="D33" s="28" t="s">
        <v>72</v>
      </c>
      <c r="E33" s="27">
        <v>200</v>
      </c>
      <c r="F33" s="33">
        <v>0</v>
      </c>
      <c r="G33" s="26">
        <v>0</v>
      </c>
      <c r="H33" s="25">
        <f>F33*E33+G33*E33</f>
        <v>0</v>
      </c>
    </row>
    <row r="34" spans="1:8" ht="16.5" customHeight="1" x14ac:dyDescent="0.25">
      <c r="A34" s="31"/>
      <c r="B34" s="48" t="s">
        <v>83</v>
      </c>
      <c r="C34" s="48" t="s">
        <v>82</v>
      </c>
      <c r="D34" s="30"/>
      <c r="E34" s="27"/>
      <c r="F34" s="26"/>
      <c r="G34" s="26"/>
      <c r="H34" s="25"/>
    </row>
    <row r="35" spans="1:8" x14ac:dyDescent="0.25">
      <c r="A35" s="31">
        <f>A33+1</f>
        <v>14</v>
      </c>
      <c r="B35" s="32"/>
      <c r="C35" s="29" t="s">
        <v>81</v>
      </c>
      <c r="D35" s="28" t="s">
        <v>13</v>
      </c>
      <c r="E35" s="27">
        <v>11</v>
      </c>
      <c r="F35" s="33">
        <v>0</v>
      </c>
      <c r="G35" s="26">
        <v>0</v>
      </c>
      <c r="H35" s="25">
        <f>F35*E35+G35*E35</f>
        <v>0</v>
      </c>
    </row>
    <row r="36" spans="1:8" x14ac:dyDescent="0.25">
      <c r="A36" s="31">
        <f>A35+1</f>
        <v>15</v>
      </c>
      <c r="B36" s="32" t="s">
        <v>80</v>
      </c>
      <c r="C36" s="29" t="s">
        <v>79</v>
      </c>
      <c r="D36" s="28" t="s">
        <v>13</v>
      </c>
      <c r="E36" s="27">
        <v>1</v>
      </c>
      <c r="F36" s="33">
        <v>0</v>
      </c>
      <c r="G36" s="26">
        <v>0</v>
      </c>
      <c r="H36" s="25">
        <f>F36*E36+G36*E36</f>
        <v>0</v>
      </c>
    </row>
    <row r="37" spans="1:8" x14ac:dyDescent="0.25">
      <c r="A37" s="31">
        <f>A36+1</f>
        <v>16</v>
      </c>
      <c r="B37" s="32" t="s">
        <v>78</v>
      </c>
      <c r="C37" s="29" t="s">
        <v>77</v>
      </c>
      <c r="D37" s="28" t="s">
        <v>13</v>
      </c>
      <c r="E37" s="27">
        <v>2</v>
      </c>
      <c r="F37" s="33">
        <v>0</v>
      </c>
      <c r="G37" s="26">
        <v>0</v>
      </c>
      <c r="H37" s="25">
        <f>F37*E37+G37*E37</f>
        <v>0</v>
      </c>
    </row>
    <row r="38" spans="1:8" x14ac:dyDescent="0.25">
      <c r="A38" s="31">
        <f>A37+1</f>
        <v>17</v>
      </c>
      <c r="B38" s="32" t="s">
        <v>76</v>
      </c>
      <c r="C38" s="29" t="s">
        <v>75</v>
      </c>
      <c r="D38" s="28" t="s">
        <v>13</v>
      </c>
      <c r="E38" s="27">
        <v>1</v>
      </c>
      <c r="F38" s="33">
        <v>0</v>
      </c>
      <c r="G38" s="26">
        <v>0</v>
      </c>
      <c r="H38" s="25">
        <f>F38*E38+G38*E38</f>
        <v>0</v>
      </c>
    </row>
    <row r="39" spans="1:8" x14ac:dyDescent="0.25">
      <c r="A39" s="31">
        <f>A38+1</f>
        <v>18</v>
      </c>
      <c r="B39" s="32" t="s">
        <v>74</v>
      </c>
      <c r="C39" s="29" t="s">
        <v>73</v>
      </c>
      <c r="D39" s="28" t="s">
        <v>72</v>
      </c>
      <c r="E39" s="27">
        <v>350</v>
      </c>
      <c r="F39" s="33">
        <v>0</v>
      </c>
      <c r="G39" s="26">
        <v>0</v>
      </c>
      <c r="H39" s="25">
        <f>F39*E39+G39*E39</f>
        <v>0</v>
      </c>
    </row>
    <row r="40" spans="1:8" x14ac:dyDescent="0.25">
      <c r="A40" s="31"/>
      <c r="B40" s="48" t="s">
        <v>71</v>
      </c>
      <c r="C40" s="48" t="s">
        <v>70</v>
      </c>
      <c r="D40" s="28"/>
      <c r="E40" s="27"/>
      <c r="F40" s="33"/>
      <c r="G40" s="26"/>
      <c r="H40" s="25"/>
    </row>
    <row r="41" spans="1:8" x14ac:dyDescent="0.25">
      <c r="A41" s="31">
        <f>A39+1</f>
        <v>19</v>
      </c>
      <c r="B41" s="32" t="s">
        <v>69</v>
      </c>
      <c r="C41" s="29" t="s">
        <v>68</v>
      </c>
      <c r="D41" s="28" t="s">
        <v>13</v>
      </c>
      <c r="E41" s="27">
        <v>11</v>
      </c>
      <c r="F41" s="33">
        <v>0</v>
      </c>
      <c r="G41" s="26">
        <v>0</v>
      </c>
      <c r="H41" s="25">
        <f>F41*E41+G41*E41</f>
        <v>0</v>
      </c>
    </row>
    <row r="42" spans="1:8" x14ac:dyDescent="0.25">
      <c r="A42" s="31"/>
      <c r="B42" s="48" t="s">
        <v>67</v>
      </c>
      <c r="C42" s="48" t="s">
        <v>66</v>
      </c>
      <c r="D42" s="28"/>
      <c r="E42" s="27"/>
      <c r="F42" s="33"/>
      <c r="G42" s="26"/>
      <c r="H42" s="25"/>
    </row>
    <row r="43" spans="1:8" x14ac:dyDescent="0.25">
      <c r="A43" s="31">
        <f>A41+1</f>
        <v>20</v>
      </c>
      <c r="B43" s="32"/>
      <c r="C43" s="29" t="s">
        <v>65</v>
      </c>
      <c r="D43" s="28" t="s">
        <v>19</v>
      </c>
      <c r="E43" s="27">
        <v>15</v>
      </c>
      <c r="F43" s="33"/>
      <c r="G43" s="26">
        <v>0</v>
      </c>
      <c r="H43" s="25">
        <f t="shared" ref="H43:H48" si="1">F43*E43+G43*E43</f>
        <v>0</v>
      </c>
    </row>
    <row r="44" spans="1:8" x14ac:dyDescent="0.25">
      <c r="A44" s="31">
        <f>A43+1</f>
        <v>21</v>
      </c>
      <c r="B44" s="32"/>
      <c r="C44" s="29" t="s">
        <v>64</v>
      </c>
      <c r="D44" s="30" t="s">
        <v>58</v>
      </c>
      <c r="E44" s="27">
        <v>6</v>
      </c>
      <c r="F44" s="33"/>
      <c r="G44" s="26">
        <v>0</v>
      </c>
      <c r="H44" s="25">
        <f t="shared" si="1"/>
        <v>0</v>
      </c>
    </row>
    <row r="45" spans="1:8" x14ac:dyDescent="0.25">
      <c r="A45" s="46"/>
      <c r="B45" s="45"/>
      <c r="C45" s="44" t="s">
        <v>63</v>
      </c>
      <c r="D45" s="30" t="s">
        <v>60</v>
      </c>
      <c r="E45" s="42">
        <v>1.5</v>
      </c>
      <c r="F45" s="54"/>
      <c r="G45" s="53">
        <v>0</v>
      </c>
      <c r="H45" s="25">
        <f t="shared" si="1"/>
        <v>0</v>
      </c>
    </row>
    <row r="46" spans="1:8" x14ac:dyDescent="0.25">
      <c r="A46" s="46"/>
      <c r="B46" s="45"/>
      <c r="C46" s="44" t="s">
        <v>62</v>
      </c>
      <c r="D46" s="30" t="s">
        <v>58</v>
      </c>
      <c r="E46" s="42">
        <v>6</v>
      </c>
      <c r="F46" s="54"/>
      <c r="G46" s="53">
        <v>0</v>
      </c>
      <c r="H46" s="25">
        <f t="shared" si="1"/>
        <v>0</v>
      </c>
    </row>
    <row r="47" spans="1:8" x14ac:dyDescent="0.25">
      <c r="A47" s="46"/>
      <c r="B47" s="45"/>
      <c r="C47" s="44" t="s">
        <v>61</v>
      </c>
      <c r="D47" s="30" t="s">
        <v>60</v>
      </c>
      <c r="E47" s="42">
        <v>0.9</v>
      </c>
      <c r="F47" s="54"/>
      <c r="G47" s="53">
        <v>0</v>
      </c>
      <c r="H47" s="25">
        <f t="shared" si="1"/>
        <v>0</v>
      </c>
    </row>
    <row r="48" spans="1:8" x14ac:dyDescent="0.25">
      <c r="A48" s="46"/>
      <c r="B48" s="45"/>
      <c r="C48" s="44" t="s">
        <v>59</v>
      </c>
      <c r="D48" s="30" t="s">
        <v>58</v>
      </c>
      <c r="E48" s="42">
        <v>6</v>
      </c>
      <c r="F48" s="54"/>
      <c r="G48" s="53">
        <v>0</v>
      </c>
      <c r="H48" s="25">
        <f t="shared" si="1"/>
        <v>0</v>
      </c>
    </row>
    <row r="49" spans="1:11" x14ac:dyDescent="0.25">
      <c r="A49" s="46"/>
      <c r="B49" s="45"/>
      <c r="C49" s="44"/>
      <c r="D49" s="52"/>
      <c r="E49" s="42"/>
      <c r="F49" s="41"/>
      <c r="G49" s="41"/>
      <c r="H49" s="40">
        <f>SUM(H27:H48)</f>
        <v>0</v>
      </c>
    </row>
    <row r="50" spans="1:11" x14ac:dyDescent="0.25">
      <c r="A50" s="39"/>
      <c r="B50" s="38"/>
      <c r="C50" s="37" t="s">
        <v>57</v>
      </c>
      <c r="D50" s="36"/>
      <c r="E50" s="35"/>
      <c r="F50" s="34"/>
      <c r="G50" s="34"/>
      <c r="H50" s="34"/>
    </row>
    <row r="51" spans="1:11" x14ac:dyDescent="0.25">
      <c r="A51" s="31">
        <f>A41+1</f>
        <v>20</v>
      </c>
      <c r="B51" s="32" t="s">
        <v>56</v>
      </c>
      <c r="C51" s="29" t="s">
        <v>55</v>
      </c>
      <c r="D51" s="30" t="s">
        <v>13</v>
      </c>
      <c r="E51" s="51">
        <v>2</v>
      </c>
      <c r="F51" s="33">
        <v>0</v>
      </c>
      <c r="G51" s="50">
        <v>0</v>
      </c>
      <c r="H51" s="25">
        <f t="shared" ref="H51:H57" si="2">F51*E51+G51*E51</f>
        <v>0</v>
      </c>
    </row>
    <row r="52" spans="1:11" x14ac:dyDescent="0.25">
      <c r="A52" s="31">
        <f t="shared" ref="A52:A57" si="3">A51+1</f>
        <v>21</v>
      </c>
      <c r="B52" s="32"/>
      <c r="C52" s="29" t="s">
        <v>54</v>
      </c>
      <c r="D52" s="30" t="s">
        <v>13</v>
      </c>
      <c r="E52" s="51">
        <v>1</v>
      </c>
      <c r="F52" s="26">
        <v>0</v>
      </c>
      <c r="G52" s="50">
        <v>0</v>
      </c>
      <c r="H52" s="25">
        <f t="shared" si="2"/>
        <v>0</v>
      </c>
    </row>
    <row r="53" spans="1:11" x14ac:dyDescent="0.25">
      <c r="A53" s="31">
        <f t="shared" si="3"/>
        <v>22</v>
      </c>
      <c r="B53" s="32"/>
      <c r="C53" s="29" t="s">
        <v>53</v>
      </c>
      <c r="D53" s="30" t="s">
        <v>13</v>
      </c>
      <c r="E53" s="51">
        <v>1</v>
      </c>
      <c r="F53" s="26">
        <v>0</v>
      </c>
      <c r="G53" s="26">
        <v>0</v>
      </c>
      <c r="H53" s="25">
        <f t="shared" si="2"/>
        <v>0</v>
      </c>
      <c r="K53" t="s">
        <v>52</v>
      </c>
    </row>
    <row r="54" spans="1:11" x14ac:dyDescent="0.25">
      <c r="A54" s="31">
        <f t="shared" si="3"/>
        <v>23</v>
      </c>
      <c r="B54" s="32"/>
      <c r="C54" s="29" t="s">
        <v>51</v>
      </c>
      <c r="D54" s="30" t="s">
        <v>13</v>
      </c>
      <c r="E54" s="51">
        <v>1</v>
      </c>
      <c r="F54" s="26">
        <v>0</v>
      </c>
      <c r="G54" s="26">
        <v>0</v>
      </c>
      <c r="H54" s="25">
        <f t="shared" si="2"/>
        <v>0</v>
      </c>
    </row>
    <row r="55" spans="1:11" x14ac:dyDescent="0.25">
      <c r="A55" s="31">
        <f t="shared" si="3"/>
        <v>24</v>
      </c>
      <c r="B55" s="32" t="s">
        <v>50</v>
      </c>
      <c r="C55" s="29" t="s">
        <v>49</v>
      </c>
      <c r="D55" s="28" t="s">
        <v>13</v>
      </c>
      <c r="E55" s="27">
        <v>1</v>
      </c>
      <c r="F55" s="33">
        <v>0</v>
      </c>
      <c r="G55" s="50">
        <v>0</v>
      </c>
      <c r="H55" s="25">
        <f t="shared" si="2"/>
        <v>0</v>
      </c>
    </row>
    <row r="56" spans="1:11" x14ac:dyDescent="0.25">
      <c r="A56" s="31">
        <f t="shared" si="3"/>
        <v>25</v>
      </c>
      <c r="B56" s="32" t="s">
        <v>48</v>
      </c>
      <c r="C56" s="29" t="s">
        <v>47</v>
      </c>
      <c r="D56" s="28" t="s">
        <v>13</v>
      </c>
      <c r="E56" s="27">
        <v>3</v>
      </c>
      <c r="F56" s="33">
        <v>0</v>
      </c>
      <c r="G56" s="26">
        <v>0</v>
      </c>
      <c r="H56" s="25">
        <f t="shared" si="2"/>
        <v>0</v>
      </c>
    </row>
    <row r="57" spans="1:11" x14ac:dyDescent="0.25">
      <c r="A57" s="31">
        <f t="shared" si="3"/>
        <v>26</v>
      </c>
      <c r="B57" s="32" t="s">
        <v>46</v>
      </c>
      <c r="C57" s="29" t="s">
        <v>45</v>
      </c>
      <c r="D57" s="28" t="s">
        <v>13</v>
      </c>
      <c r="E57" s="27">
        <v>5</v>
      </c>
      <c r="F57" s="33">
        <v>0</v>
      </c>
      <c r="G57" s="50">
        <v>0</v>
      </c>
      <c r="H57" s="25">
        <f t="shared" si="2"/>
        <v>0</v>
      </c>
    </row>
    <row r="58" spans="1:11" x14ac:dyDescent="0.25">
      <c r="A58" s="46"/>
      <c r="B58" s="45"/>
      <c r="C58" s="44"/>
      <c r="D58" s="43"/>
      <c r="E58" s="49"/>
      <c r="F58" s="41"/>
      <c r="G58" s="41"/>
      <c r="H58" s="40">
        <f>SUM(H51:H57)</f>
        <v>0</v>
      </c>
    </row>
    <row r="59" spans="1:11" x14ac:dyDescent="0.25">
      <c r="A59" s="39"/>
      <c r="B59" s="38"/>
      <c r="C59" s="37" t="s">
        <v>44</v>
      </c>
      <c r="D59" s="36"/>
      <c r="E59" s="35"/>
      <c r="F59" s="34"/>
      <c r="G59" s="34"/>
      <c r="H59" s="34"/>
    </row>
    <row r="60" spans="1:11" x14ac:dyDescent="0.25">
      <c r="A60" s="31">
        <f>A57+1</f>
        <v>27</v>
      </c>
      <c r="B60" s="32"/>
      <c r="C60" s="29" t="s">
        <v>43</v>
      </c>
      <c r="D60" s="30" t="s">
        <v>42</v>
      </c>
      <c r="E60" s="27">
        <v>0.17</v>
      </c>
      <c r="F60" s="33">
        <v>0</v>
      </c>
      <c r="G60" s="33">
        <v>0</v>
      </c>
      <c r="H60" s="25">
        <f>F60*E60+G60*E60</f>
        <v>0</v>
      </c>
    </row>
    <row r="61" spans="1:11" x14ac:dyDescent="0.25">
      <c r="A61" s="31">
        <f>A60+1</f>
        <v>28</v>
      </c>
      <c r="B61" s="32"/>
      <c r="C61" s="29" t="s">
        <v>41</v>
      </c>
      <c r="D61" s="30" t="s">
        <v>13</v>
      </c>
      <c r="E61" s="27">
        <v>1</v>
      </c>
      <c r="F61" s="33">
        <v>0</v>
      </c>
      <c r="G61" s="33">
        <v>0</v>
      </c>
      <c r="H61" s="25">
        <f>F61*E61+G61*E61</f>
        <v>0</v>
      </c>
    </row>
    <row r="62" spans="1:11" x14ac:dyDescent="0.25">
      <c r="A62" s="31">
        <f>A61+1</f>
        <v>29</v>
      </c>
      <c r="B62" s="32"/>
      <c r="C62" s="29" t="s">
        <v>40</v>
      </c>
      <c r="D62" s="30" t="s">
        <v>13</v>
      </c>
      <c r="E62" s="27">
        <v>1</v>
      </c>
      <c r="F62" s="33">
        <v>0</v>
      </c>
      <c r="G62" s="33">
        <v>0</v>
      </c>
      <c r="H62" s="25">
        <f>F62*E62+G62*E62</f>
        <v>0</v>
      </c>
    </row>
    <row r="63" spans="1:11" x14ac:dyDescent="0.25">
      <c r="A63" s="31">
        <f>A62+1</f>
        <v>30</v>
      </c>
      <c r="B63" s="32"/>
      <c r="C63" s="29" t="s">
        <v>39</v>
      </c>
      <c r="D63" s="30" t="s">
        <v>13</v>
      </c>
      <c r="E63" s="27">
        <v>1</v>
      </c>
      <c r="F63" s="33">
        <v>0</v>
      </c>
      <c r="G63" s="33">
        <v>0</v>
      </c>
      <c r="H63" s="25">
        <f>F63*E63+G63*E63</f>
        <v>0</v>
      </c>
    </row>
    <row r="64" spans="1:11" x14ac:dyDescent="0.25">
      <c r="A64" s="31">
        <f>A63+1</f>
        <v>31</v>
      </c>
      <c r="B64" s="32"/>
      <c r="C64" s="29" t="s">
        <v>38</v>
      </c>
      <c r="D64" s="30" t="s">
        <v>13</v>
      </c>
      <c r="E64" s="27">
        <v>3</v>
      </c>
      <c r="F64" s="33"/>
      <c r="G64" s="33">
        <v>0</v>
      </c>
      <c r="H64" s="25">
        <f>F64*E64+G64*E64</f>
        <v>0</v>
      </c>
    </row>
    <row r="65" spans="1:8" x14ac:dyDescent="0.25">
      <c r="A65" s="46"/>
      <c r="B65" s="45"/>
      <c r="C65" s="44"/>
      <c r="D65" s="43"/>
      <c r="E65" s="42"/>
      <c r="F65" s="41"/>
      <c r="G65" s="41"/>
      <c r="H65" s="40">
        <f>SUM(H60:H64)</f>
        <v>0</v>
      </c>
    </row>
    <row r="66" spans="1:8" x14ac:dyDescent="0.25">
      <c r="A66" s="39"/>
      <c r="B66" s="38"/>
      <c r="C66" s="37" t="s">
        <v>37</v>
      </c>
      <c r="D66" s="36"/>
      <c r="E66" s="35"/>
      <c r="F66" s="34"/>
      <c r="G66" s="34"/>
      <c r="H66"/>
    </row>
    <row r="67" spans="1:8" x14ac:dyDescent="0.25">
      <c r="A67" s="31">
        <f>A64+1</f>
        <v>32</v>
      </c>
      <c r="B67" s="32" t="s">
        <v>36</v>
      </c>
      <c r="C67" s="29" t="s">
        <v>35</v>
      </c>
      <c r="D67" s="30" t="s">
        <v>13</v>
      </c>
      <c r="E67" s="27">
        <v>4</v>
      </c>
      <c r="F67" s="33">
        <v>0</v>
      </c>
      <c r="G67" s="26">
        <v>0</v>
      </c>
      <c r="H67" s="25">
        <f>F67*E67+G67*E67</f>
        <v>0</v>
      </c>
    </row>
    <row r="68" spans="1:8" ht="15" customHeight="1" x14ac:dyDescent="0.25">
      <c r="A68" s="31"/>
      <c r="B68" s="48" t="s">
        <v>34</v>
      </c>
      <c r="C68" s="47" t="s">
        <v>33</v>
      </c>
      <c r="D68" s="30"/>
      <c r="E68" s="27"/>
      <c r="F68" s="33"/>
      <c r="G68" s="26"/>
      <c r="H68" s="25"/>
    </row>
    <row r="69" spans="1:8" x14ac:dyDescent="0.25">
      <c r="A69" s="31">
        <f>A67+1</f>
        <v>33</v>
      </c>
      <c r="B69" s="32"/>
      <c r="C69" s="29" t="s">
        <v>32</v>
      </c>
      <c r="D69" s="27" t="s">
        <v>13</v>
      </c>
      <c r="E69" s="33">
        <v>1</v>
      </c>
      <c r="F69" s="33">
        <v>0</v>
      </c>
      <c r="G69" s="26"/>
      <c r="H69" s="25">
        <f>F69*E69+G69*E69</f>
        <v>0</v>
      </c>
    </row>
    <row r="70" spans="1:8" x14ac:dyDescent="0.25">
      <c r="A70" s="31">
        <f>A69+1</f>
        <v>34</v>
      </c>
      <c r="B70" s="32" t="s">
        <v>31</v>
      </c>
      <c r="C70" s="29" t="s">
        <v>30</v>
      </c>
      <c r="D70" s="27" t="s">
        <v>13</v>
      </c>
      <c r="E70" s="33">
        <v>1</v>
      </c>
      <c r="F70" s="33">
        <v>0</v>
      </c>
      <c r="G70" s="26">
        <v>0</v>
      </c>
      <c r="H70" s="25">
        <f>F70*E70+G70*E70</f>
        <v>0</v>
      </c>
    </row>
    <row r="71" spans="1:8" x14ac:dyDescent="0.25">
      <c r="A71" s="46"/>
      <c r="B71" s="45"/>
      <c r="C71" s="44"/>
      <c r="D71" s="43"/>
      <c r="E71" s="42"/>
      <c r="F71" s="41"/>
      <c r="G71" s="41"/>
      <c r="H71" s="40">
        <f>SUM(H67:H70)</f>
        <v>0</v>
      </c>
    </row>
    <row r="72" spans="1:8" x14ac:dyDescent="0.25">
      <c r="A72" s="39"/>
      <c r="B72" s="38"/>
      <c r="C72" s="37" t="s">
        <v>29</v>
      </c>
      <c r="D72" s="36"/>
      <c r="E72" s="35"/>
      <c r="F72" s="34"/>
      <c r="G72" s="34"/>
      <c r="H72"/>
    </row>
    <row r="73" spans="1:8" x14ac:dyDescent="0.25">
      <c r="A73" s="31">
        <f>A70+1</f>
        <v>35</v>
      </c>
      <c r="B73" s="32" t="s">
        <v>28</v>
      </c>
      <c r="C73" s="29" t="s">
        <v>27</v>
      </c>
      <c r="D73" s="30" t="s">
        <v>13</v>
      </c>
      <c r="E73" s="27">
        <v>7</v>
      </c>
      <c r="F73" s="33">
        <v>0</v>
      </c>
      <c r="G73" s="26">
        <v>0</v>
      </c>
      <c r="H73" s="25">
        <f>F73*E73+G73*E73</f>
        <v>0</v>
      </c>
    </row>
    <row r="74" spans="1:8" ht="15" customHeight="1" x14ac:dyDescent="0.25">
      <c r="A74" s="31"/>
      <c r="B74" s="48" t="s">
        <v>26</v>
      </c>
      <c r="C74" s="47" t="s">
        <v>25</v>
      </c>
      <c r="D74" s="30"/>
      <c r="E74" s="27"/>
      <c r="F74" s="33"/>
      <c r="G74" s="26"/>
      <c r="H74" s="25"/>
    </row>
    <row r="75" spans="1:8" x14ac:dyDescent="0.25">
      <c r="A75" s="31">
        <f>A73+1</f>
        <v>36</v>
      </c>
      <c r="B75" s="32"/>
      <c r="C75" s="29" t="s">
        <v>24</v>
      </c>
      <c r="D75" s="30" t="s">
        <v>13</v>
      </c>
      <c r="E75" s="27">
        <v>1</v>
      </c>
      <c r="F75" s="33">
        <v>0</v>
      </c>
      <c r="G75" s="26">
        <v>0</v>
      </c>
      <c r="H75" s="25">
        <f>F75*E75+G75*E75</f>
        <v>0</v>
      </c>
    </row>
    <row r="76" spans="1:8" ht="15" customHeight="1" x14ac:dyDescent="0.25">
      <c r="A76" s="31"/>
      <c r="B76" s="48"/>
      <c r="C76" s="47" t="s">
        <v>23</v>
      </c>
      <c r="D76" s="30"/>
      <c r="E76" s="27"/>
      <c r="F76" s="33"/>
      <c r="G76" s="26"/>
      <c r="H76" s="25"/>
    </row>
    <row r="77" spans="1:8" x14ac:dyDescent="0.25">
      <c r="A77" s="46"/>
      <c r="B77" s="45"/>
      <c r="C77" s="44"/>
      <c r="D77" s="43"/>
      <c r="E77" s="42"/>
      <c r="F77" s="41"/>
      <c r="G77" s="41"/>
      <c r="H77" s="40">
        <f>SUM(H73:H75)</f>
        <v>0</v>
      </c>
    </row>
    <row r="78" spans="1:8" x14ac:dyDescent="0.25">
      <c r="A78" s="39"/>
      <c r="B78" s="38"/>
      <c r="C78" s="37" t="s">
        <v>22</v>
      </c>
      <c r="D78" s="36"/>
      <c r="E78" s="35"/>
      <c r="F78" s="34"/>
      <c r="G78" s="34"/>
      <c r="H78" s="34"/>
    </row>
    <row r="79" spans="1:8" x14ac:dyDescent="0.25">
      <c r="A79" s="31">
        <f>A75+1</f>
        <v>37</v>
      </c>
      <c r="B79" s="32" t="s">
        <v>21</v>
      </c>
      <c r="C79" s="29" t="s">
        <v>20</v>
      </c>
      <c r="D79" s="30" t="s">
        <v>19</v>
      </c>
      <c r="E79" s="27">
        <v>450</v>
      </c>
      <c r="F79" s="33"/>
      <c r="G79" s="26">
        <v>0</v>
      </c>
      <c r="H79" s="25">
        <f>F79*E79+G79*E79</f>
        <v>0</v>
      </c>
    </row>
    <row r="80" spans="1:8" x14ac:dyDescent="0.25">
      <c r="A80" s="31">
        <f>A79+1</f>
        <v>38</v>
      </c>
      <c r="B80" s="32"/>
      <c r="C80" s="29" t="s">
        <v>18</v>
      </c>
      <c r="D80" s="30" t="s">
        <v>17</v>
      </c>
      <c r="E80" s="27">
        <v>3</v>
      </c>
      <c r="F80" s="33"/>
      <c r="G80" s="26">
        <v>0</v>
      </c>
      <c r="H80" s="25">
        <f>F80*E80+G80*E80</f>
        <v>0</v>
      </c>
    </row>
    <row r="81" spans="1:11" x14ac:dyDescent="0.25">
      <c r="A81" s="31">
        <f>A80+1</f>
        <v>39</v>
      </c>
      <c r="B81" s="32"/>
      <c r="C81" s="29" t="s">
        <v>16</v>
      </c>
      <c r="D81" s="30" t="s">
        <v>13</v>
      </c>
      <c r="E81" s="27">
        <v>1</v>
      </c>
      <c r="F81" s="26">
        <v>0</v>
      </c>
      <c r="G81" s="26">
        <v>0</v>
      </c>
      <c r="H81" s="25">
        <f>F81*E81+G81*E81</f>
        <v>0</v>
      </c>
    </row>
    <row r="82" spans="1:11" x14ac:dyDescent="0.25">
      <c r="A82" s="31">
        <f>A81+1</f>
        <v>40</v>
      </c>
      <c r="B82" s="30"/>
      <c r="C82" s="29" t="s">
        <v>15</v>
      </c>
      <c r="D82" s="28" t="s">
        <v>13</v>
      </c>
      <c r="E82" s="27">
        <v>1</v>
      </c>
      <c r="F82" s="26"/>
      <c r="G82" s="26">
        <v>0</v>
      </c>
      <c r="H82" s="25">
        <f>F82*E82+G82*E82</f>
        <v>0</v>
      </c>
    </row>
    <row r="83" spans="1:11" x14ac:dyDescent="0.25">
      <c r="A83" s="31">
        <f>A82+1</f>
        <v>41</v>
      </c>
      <c r="B83" s="30"/>
      <c r="C83" s="29" t="s">
        <v>14</v>
      </c>
      <c r="D83" s="28" t="s">
        <v>13</v>
      </c>
      <c r="E83" s="27">
        <v>1</v>
      </c>
      <c r="F83" s="26"/>
      <c r="G83" s="26">
        <v>0</v>
      </c>
      <c r="H83" s="25">
        <f>F83*E83+G83*E83</f>
        <v>0</v>
      </c>
    </row>
    <row r="84" spans="1:11" x14ac:dyDescent="0.25">
      <c r="F84" s="24"/>
      <c r="G84" s="24"/>
      <c r="H84" s="24">
        <f>SUM(H79:H83)</f>
        <v>0</v>
      </c>
    </row>
    <row r="85" spans="1:11" x14ac:dyDescent="0.25">
      <c r="F85" s="24"/>
      <c r="G85" s="24"/>
      <c r="H85" s="24"/>
    </row>
    <row r="86" spans="1:11" x14ac:dyDescent="0.25">
      <c r="C86" s="19" t="s">
        <v>12</v>
      </c>
      <c r="F86" s="18"/>
      <c r="G86" s="18"/>
      <c r="H86" s="94">
        <f>H84+H77+H71+H65+H58+H49+H25</f>
        <v>0</v>
      </c>
      <c r="J86" s="23"/>
      <c r="K86" s="18"/>
    </row>
    <row r="87" spans="1:11" ht="15.75" thickBot="1" x14ac:dyDescent="0.3">
      <c r="C87" s="22" t="s">
        <v>9</v>
      </c>
      <c r="D87" s="20"/>
      <c r="E87" s="21"/>
      <c r="F87" s="20"/>
      <c r="G87" s="20"/>
      <c r="H87" s="95">
        <f>0.2*H86</f>
        <v>0</v>
      </c>
    </row>
    <row r="88" spans="1:11" ht="15.75" thickTop="1" x14ac:dyDescent="0.25">
      <c r="C88" s="19" t="s">
        <v>11</v>
      </c>
      <c r="F88" s="18"/>
      <c r="G88" s="18"/>
      <c r="H88" s="94">
        <f>H86+H87</f>
        <v>0</v>
      </c>
    </row>
    <row r="90" spans="1:11" ht="58.5" customHeight="1" x14ac:dyDescent="0.25">
      <c r="A90" s="98"/>
      <c r="B90" s="98"/>
      <c r="C90" s="98"/>
      <c r="D90" s="98"/>
      <c r="E90" s="98"/>
      <c r="F90" s="98"/>
      <c r="G90" s="98"/>
      <c r="H90" s="98"/>
    </row>
  </sheetData>
  <mergeCells count="1">
    <mergeCell ref="A90:H90"/>
  </mergeCells>
  <pageMargins left="0.25" right="0.25" top="0.75" bottom="0.75" header="0.3" footer="0.3"/>
  <pageSetup scale="94" orientation="landscape" horizontalDpi="4294967293" r:id="rId1"/>
  <rowBreaks count="1" manualBreakCount="1">
    <brk id="5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</vt:lpstr>
      <vt:lpstr>CELKOVÝ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Atelier Krejcirik</dc:creator>
  <cp:lastModifiedBy>Atelier Krejcirik</cp:lastModifiedBy>
  <dcterms:created xsi:type="dcterms:W3CDTF">2022-01-19T12:43:06Z</dcterms:created>
  <dcterms:modified xsi:type="dcterms:W3CDTF">2022-01-19T13:49:58Z</dcterms:modified>
</cp:coreProperties>
</file>